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65" windowWidth="13365" windowHeight="12660"/>
  </bookViews>
  <sheets>
    <sheet name="Лист1" sheetId="1" r:id="rId1"/>
  </sheets>
  <definedNames>
    <definedName name="_xlnm._FilterDatabase" localSheetId="0" hidden="1">Лист1!$A$5:$H$122</definedName>
  </definedNames>
  <calcPr calcId="145621"/>
</workbook>
</file>

<file path=xl/calcChain.xml><?xml version="1.0" encoding="utf-8"?>
<calcChain xmlns="http://schemas.openxmlformats.org/spreadsheetml/2006/main">
  <c r="G6" i="1" l="1"/>
  <c r="G55" i="1" l="1"/>
  <c r="G76" i="1"/>
  <c r="G102" i="1"/>
  <c r="G122" i="1" l="1"/>
</calcChain>
</file>

<file path=xl/sharedStrings.xml><?xml version="1.0" encoding="utf-8"?>
<sst xmlns="http://schemas.openxmlformats.org/spreadsheetml/2006/main" count="273" uniqueCount="213">
  <si>
    <t xml:space="preserve">Наименование профессий </t>
  </si>
  <si>
    <t>Марка автомашин и спецтехники</t>
  </si>
  <si>
    <t>Тип автомашин и спецтехники</t>
  </si>
  <si>
    <t>Технические параметры</t>
  </si>
  <si>
    <t>Тарифный разряд</t>
  </si>
  <si>
    <t xml:space="preserve"> Месяч тариф ставка (с уч 5 % индек) не менее, тенге </t>
  </si>
  <si>
    <t xml:space="preserve"> Численность</t>
  </si>
  <si>
    <t>1. Водители и механизаторы</t>
  </si>
  <si>
    <t>Машинист крана автомобильного</t>
  </si>
  <si>
    <t>Камаз-65115</t>
  </si>
  <si>
    <t>автокран КС-45721</t>
  </si>
  <si>
    <t>25 тн.</t>
  </si>
  <si>
    <t>Водитель автомобиля</t>
  </si>
  <si>
    <t>Маз-642208-220-050</t>
  </si>
  <si>
    <t>седельный тягач (с траллом)</t>
  </si>
  <si>
    <t>16,5 тн; +36,0 тн.прицеп=52,5тн; перевозка св.50 тн.буровой установка</t>
  </si>
  <si>
    <t>Машинист паровой передвижной депарафинзационной установки</t>
  </si>
  <si>
    <t>Камаз-43114, Урал-4320</t>
  </si>
  <si>
    <t>АДПМ-12/150</t>
  </si>
  <si>
    <t>16 мПа</t>
  </si>
  <si>
    <t>Моторист (машинист) цементировочного агрегата</t>
  </si>
  <si>
    <t>Краз-65053, Урал,Камаз</t>
  </si>
  <si>
    <t>АНЦ-32У; ЦА-320; СИН-35</t>
  </si>
  <si>
    <t>32;35 мПа;</t>
  </si>
  <si>
    <t xml:space="preserve">Машинист агрегатов по обслуживанию нефтегазопромыслового оборудования </t>
  </si>
  <si>
    <t>Камаз-43114-6тн; Урал-4320-7тн</t>
  </si>
  <si>
    <t>АРОК; АНР-В</t>
  </si>
  <si>
    <t>6 тн/2 тн.к.м.</t>
  </si>
  <si>
    <t>Машинист бульдозера</t>
  </si>
  <si>
    <t>бульдозер</t>
  </si>
  <si>
    <t>132кВт/180 л.с/5,85м3 ковш.</t>
  </si>
  <si>
    <t>Машинист трубоукладчика</t>
  </si>
  <si>
    <t>ТР-12.19.01</t>
  </si>
  <si>
    <t>трубоукладчик КТГ-12,5</t>
  </si>
  <si>
    <t>12 тн; 132 кВт/180 л.с.</t>
  </si>
  <si>
    <t>Машинист экскаватора</t>
  </si>
  <si>
    <t>Камаз-53228; 65111</t>
  </si>
  <si>
    <t>экскаватор ЭО-432120,5м.; экс-планировщик-0,63м3</t>
  </si>
  <si>
    <t>0,5;0,63 м3/191кВт/260л.с</t>
  </si>
  <si>
    <t>Тракторист</t>
  </si>
  <si>
    <t>К-700; К-701; К-703; К-704; К-744 Р</t>
  </si>
  <si>
    <t>тягач колесный</t>
  </si>
  <si>
    <t>220 кВт/300 л.с</t>
  </si>
  <si>
    <t xml:space="preserve">Водитель погрузчика </t>
  </si>
  <si>
    <t>ХМСGLW-500F; ZL-50GL-фронт.погрузч.</t>
  </si>
  <si>
    <t>погрузчик фронтальный (бульдозер-эксковатор)</t>
  </si>
  <si>
    <t>162 кВт/220л.с./3м3/5 тн.</t>
  </si>
  <si>
    <t>Кавз-3271, 3976</t>
  </si>
  <si>
    <t>автобус</t>
  </si>
  <si>
    <t>6915 мм/20 п.м.</t>
  </si>
  <si>
    <t>Паз-32053;</t>
  </si>
  <si>
    <t>7000 мм/25 п.м.</t>
  </si>
  <si>
    <t>Камаз-4208, 43114</t>
  </si>
  <si>
    <t>Камаз-43114; Урал-690227</t>
  </si>
  <si>
    <t>трубовоз/плетовоз</t>
  </si>
  <si>
    <t>14-15 тн.</t>
  </si>
  <si>
    <t>Камаз-54115, 65116</t>
  </si>
  <si>
    <t>седельный тягач</t>
  </si>
  <si>
    <t>13 тн.п/приц.11 тн; 20 тн.п/прицеп</t>
  </si>
  <si>
    <t xml:space="preserve">Водитель автомобиля </t>
  </si>
  <si>
    <t>Урал-4320</t>
  </si>
  <si>
    <t>бортовой +7 тн. САГ</t>
  </si>
  <si>
    <t>7 тн.</t>
  </si>
  <si>
    <t>бортовой (тех.помощь с прицепом)</t>
  </si>
  <si>
    <t>Краз-65101; Камаз-65115</t>
  </si>
  <si>
    <t>11,15тн.</t>
  </si>
  <si>
    <t>Урал, Краз, Камаз</t>
  </si>
  <si>
    <t>ППУА-1600/100</t>
  </si>
  <si>
    <t>9,8 мПа</t>
  </si>
  <si>
    <t>Камаз-53228</t>
  </si>
  <si>
    <t>АЦВ-12</t>
  </si>
  <si>
    <t>12 тн/12 м3</t>
  </si>
  <si>
    <t>WZ230-25</t>
  </si>
  <si>
    <t>эксковатор-погрузчик</t>
  </si>
  <si>
    <t>МТЗ-82</t>
  </si>
  <si>
    <t>МУП-351 комунальная машина</t>
  </si>
  <si>
    <t>59,6 кВт/81 л.с./0,9м3 ковш</t>
  </si>
  <si>
    <t>Камаз-532150, Faw Ca5140jsq</t>
  </si>
  <si>
    <t>манипулятор с КМУ</t>
  </si>
  <si>
    <t xml:space="preserve">11тн./кр.м.5тн. </t>
  </si>
  <si>
    <t>Урал-44202</t>
  </si>
  <si>
    <t>штанговоз/п.приц</t>
  </si>
  <si>
    <t>8,1 тн/5 тн.к.м./14,5 тн.п.приц.</t>
  </si>
  <si>
    <t>Камаз-53215</t>
  </si>
  <si>
    <t>КО-505А Нефтевоз</t>
  </si>
  <si>
    <t>11тн/10,5м3</t>
  </si>
  <si>
    <t>КамАЗ-53215; 65115</t>
  </si>
  <si>
    <t>КО-505А;КО-440-5; АКН; МК мусоровоз, КО-505F Вакум</t>
  </si>
  <si>
    <t>Камаз-65115-А4</t>
  </si>
  <si>
    <t>КО-449-02</t>
  </si>
  <si>
    <t>11,8тн./22м3/об.10850см3</t>
  </si>
  <si>
    <t>Оператор по исследованию скважин</t>
  </si>
  <si>
    <t>Газ-3308,33081</t>
  </si>
  <si>
    <t>СГИ,ЛСГ</t>
  </si>
  <si>
    <t>Камаз-65115; Hyundai Hd270</t>
  </si>
  <si>
    <t>самосвал (занятые в карьерах от 10 до 20 тн)</t>
  </si>
  <si>
    <t xml:space="preserve">15-20 тн. </t>
  </si>
  <si>
    <t xml:space="preserve">Водитель автомобиля  </t>
  </si>
  <si>
    <t>самосвал (с прицепом)</t>
  </si>
  <si>
    <t>15 тн.+10тн.приц=25тн.</t>
  </si>
  <si>
    <t>Самосвал</t>
  </si>
  <si>
    <t>14,5-15 тн</t>
  </si>
  <si>
    <t>Камаз-6460</t>
  </si>
  <si>
    <t>16,5 тн</t>
  </si>
  <si>
    <t>АЦ ГСМ</t>
  </si>
  <si>
    <t>Камаз53215</t>
  </si>
  <si>
    <t>Бортовой под саг</t>
  </si>
  <si>
    <t>10тн</t>
  </si>
  <si>
    <t>Бортовой</t>
  </si>
  <si>
    <t>11 тн</t>
  </si>
  <si>
    <t>АЦВ-12 грязный</t>
  </si>
  <si>
    <t>Машинист автовышки и автогидроподъемника</t>
  </si>
  <si>
    <t>Газ-3309 Та22</t>
  </si>
  <si>
    <t>АГП-2204</t>
  </si>
  <si>
    <t>0,5 тн/22м/87,5кВт/119л.с.</t>
  </si>
  <si>
    <t>1 </t>
  </si>
  <si>
    <t>Машинист бурильной и бурильно-крановой машины (тракторист)</t>
  </si>
  <si>
    <t>Урал-43206 (МТЗ-82)</t>
  </si>
  <si>
    <t>Бурильно-крановая БКМ-515 МУП-351 комунальная машина</t>
  </si>
  <si>
    <t>132 кВт/180л.с./5 м.глуб/7тн (59,6 кВт/81 л.с./0,9м3 ковш)</t>
  </si>
  <si>
    <t>Уаз- 2206</t>
  </si>
  <si>
    <t>микроавтобус</t>
  </si>
  <si>
    <t>4460 мм/8 п.м.</t>
  </si>
  <si>
    <t>Газ-33081-94</t>
  </si>
  <si>
    <t>бортовой под САГ</t>
  </si>
  <si>
    <t xml:space="preserve"> 4,5 тн/4 п.м.</t>
  </si>
  <si>
    <t>Уаз-390945</t>
  </si>
  <si>
    <t>грузопассажирский +2 тн.САГ</t>
  </si>
  <si>
    <t>1,15 тн; 4881 мм/5 п.м.</t>
  </si>
  <si>
    <t>Водитель погрузчика</t>
  </si>
  <si>
    <t>ВП-0,5, М-4045, Амкодор-451А</t>
  </si>
  <si>
    <t>автопогрузчик, А/погр вилочный</t>
  </si>
  <si>
    <t>59 кВт/81 л.с./5 тн</t>
  </si>
  <si>
    <t>Faw Ca5140jsq</t>
  </si>
  <si>
    <t>9тн./кр.м.5тн.</t>
  </si>
  <si>
    <t>Газ-3307</t>
  </si>
  <si>
    <t>КО-440 мусоровоз</t>
  </si>
  <si>
    <t>4,5 тн/3,1 тн/7,5 м3</t>
  </si>
  <si>
    <t>Уаз-315195;315196</t>
  </si>
  <si>
    <t>технологический,легковая</t>
  </si>
  <si>
    <t>0,750 тн; 2693 см;5 п.м.</t>
  </si>
  <si>
    <t>Уаз-330365-360</t>
  </si>
  <si>
    <t>хлебовоз</t>
  </si>
  <si>
    <t>1,15 тн; 2693 см3/2 п.м.</t>
  </si>
  <si>
    <t>фермер,Toyota Hilux</t>
  </si>
  <si>
    <t>Урал-5557;</t>
  </si>
  <si>
    <t>АТЗ-7,5</t>
  </si>
  <si>
    <t>6 тн/7,5м3</t>
  </si>
  <si>
    <t>2. Ремонтные рабочие</t>
  </si>
  <si>
    <t>Контролер технического состояния автомототранспортных средств</t>
  </si>
  <si>
    <t>Слесарь по ремонту автомобилей</t>
  </si>
  <si>
    <t>Слесарь по топливной аппаратуре</t>
  </si>
  <si>
    <t xml:space="preserve">Слесарь по ремонту автомобилей </t>
  </si>
  <si>
    <t>Монтировщик шин</t>
  </si>
  <si>
    <t>Электрогазосварщик</t>
  </si>
  <si>
    <t>Токарь</t>
  </si>
  <si>
    <t>Аккумуляторщик</t>
  </si>
  <si>
    <t>Вулканизаторщик</t>
  </si>
  <si>
    <t>Медник</t>
  </si>
  <si>
    <t>Слесарь-инструментальщик</t>
  </si>
  <si>
    <t>3. АУП</t>
  </si>
  <si>
    <t>Ведущий экономист</t>
  </si>
  <si>
    <t>Начальник ПТО</t>
  </si>
  <si>
    <t>Главный механик</t>
  </si>
  <si>
    <t>Начальник  отдела  ТБ и ОС</t>
  </si>
  <si>
    <t>Бухгалтер по налогом</t>
  </si>
  <si>
    <t>Специалист по организации движения</t>
  </si>
  <si>
    <t>Инженер-механик</t>
  </si>
  <si>
    <t>Инженер по материально техническому снабжению</t>
  </si>
  <si>
    <t>Руководитель СБ</t>
  </si>
  <si>
    <t>Юрист</t>
  </si>
  <si>
    <t>Эколог</t>
  </si>
  <si>
    <t>Делопроизводитель</t>
  </si>
  <si>
    <t>Бухгалтер по материалом</t>
  </si>
  <si>
    <t>Старший бухгалтерпо расчету ЗП</t>
  </si>
  <si>
    <t>Бухгалтерпо расчету ЗП</t>
  </si>
  <si>
    <t>Экономист (бух)</t>
  </si>
  <si>
    <t>Экономист по сбыту (таксировщик)</t>
  </si>
  <si>
    <t>Старший специалист по труду</t>
  </si>
  <si>
    <t>Специалист по труду</t>
  </si>
  <si>
    <t>Специалист по кадрам</t>
  </si>
  <si>
    <t>Старший специалист по кадрам</t>
  </si>
  <si>
    <t>Инженер по подготовке производству</t>
  </si>
  <si>
    <t>Специалист по социальным вопросам 1 катег</t>
  </si>
  <si>
    <t>Офис менеджер</t>
  </si>
  <si>
    <t>Снабженец</t>
  </si>
  <si>
    <t>4. РСС</t>
  </si>
  <si>
    <t>Начальник управления</t>
  </si>
  <si>
    <t>Заместитель начальника управления</t>
  </si>
  <si>
    <t>Начальник отдела эксплуатации</t>
  </si>
  <si>
    <t>Инженер по транспорту</t>
  </si>
  <si>
    <t>Инженер по безопасности движения</t>
  </si>
  <si>
    <t>Инженер по ГСМ</t>
  </si>
  <si>
    <t>Инженер ТБ и БД</t>
  </si>
  <si>
    <t>Старший инженер по охране труда и  технике безопасности</t>
  </si>
  <si>
    <t>Техник</t>
  </si>
  <si>
    <t xml:space="preserve">Диспетчер </t>
  </si>
  <si>
    <t>Учетчик</t>
  </si>
  <si>
    <t>Начальник цеха</t>
  </si>
  <si>
    <t>Мастер</t>
  </si>
  <si>
    <t>Мастер (ремонтно-строительной группы)</t>
  </si>
  <si>
    <t>Начальник автоколонны</t>
  </si>
  <si>
    <t>Механик по транспорту</t>
  </si>
  <si>
    <t>Инспектор ГБ</t>
  </si>
  <si>
    <t>Итого:</t>
  </si>
  <si>
    <t>БМ-10М; Б-10.1111-1Е; Б-170М1; Т-170</t>
  </si>
  <si>
    <t>Приложение № 2</t>
  </si>
  <si>
    <t>ОПЛАТА ТРУДА РАБОТНИКОВ ПОТЕНЦИАЛЬНОГО ПОСТАВЩИКА</t>
  </si>
  <si>
    <t>85 кВт/115л.с.; об.4670см3/2 тн.</t>
  </si>
  <si>
    <t>65 кВ/88 л.с./1м3 лопат/0,3м3 ковш</t>
  </si>
  <si>
    <t>7366;7435; 8520 мм/24 п.м.</t>
  </si>
  <si>
    <r>
      <rPr>
        <b/>
        <sz val="10"/>
        <color theme="1"/>
        <rFont val="Times New Roman"/>
        <family val="1"/>
        <charset val="204"/>
      </rPr>
      <t>Требования к персоналу в части оплаты труда</t>
    </r>
    <r>
      <rPr>
        <sz val="10"/>
        <color theme="1"/>
        <rFont val="Times New Roman"/>
        <family val="1"/>
        <charset val="204"/>
      </rPr>
      <t xml:space="preserve">
1. В ходе выполнения работ (оказания услуг) по Договору Подрядчик (Исполнитель) обязуется неукоснительно соблюдать требования трудового законодательства Республики Казахстан, в том числе в части: 
1) Порядка заключения трудовых договоров, требований к их содержанию и форме;
2) Допуска лица к работе только после заключения трудового договора;
3) Продолжительности и режима рабочего времени;
4) Сменной работы и вахтового метода организации труда;
5) Работы в ночное время, выходные, праздничные дни и сверхурочной работы;
6) Отдыха работников;
7) Порядка и сроков выплаты заработной платы.
2. Исполнитель обязуется выплачивать заработную плату в соответствии с размером оклада/тарифной ставки не ниже, указанных в приложении№2.   
3. Исполнитель обязуется соблюдать государственные гарантии в области оплаты труда, в том числе и оплату за работу в праздничные и выходные дни, ночное, сверхурочное время не ниже, чем в полуторном размере исходя из дневной (часовой) ставки работника.
4. Исполнитель гарантирует оплату персоналу простоя по вине работодателя в размере не менее 50% от средней заработной платы работника. 
5.Исполнитель обязуется оплату подвижному составу:
 планового отстоя в размере не менее 100% от часовой тарифной ставки;
 времени стажировки в размере не менее 50% от часовой тарифной ставки;
 за участие в ремонте в размере не менее 70% от часовой тарифной ставки;
 за участие в техническом обслуживании транспортного средства в размере не менее 80% от часовой тарифной ставки.
6. Исполнитель гарантирует доплаты за расширение зоны обслуживания от часовой тарифной ставки в следующем размере:
- машинистам АНЦ, АДПМ с прицепом не менее 20%;                                                                                                                                                                             - машинистам ППУ, СД и эксковатора не менее 15%;                                                                                                                                                                                               - машинистам АРОК не менее 5%;
- операторам по исследованию скважин СГИ не менее 2%;                                                                                                                                                                                 - водителям автомобиля УАЗ (хлебовоз) не менее 25%;
- водителям автомобиля АЦ ГСМ, АТЗ не менее 4%;
- водителям автомобиля штанговоз/полуприцеп с КМУ не менее 5%.                                                                                                                                                                                   
7. Исполнитель гарантирует доплаты за прицеп от часовой тарифной ставки в следующем размере:
 при массе прицепа до двух тонн не менее 2%;
 при массе прицепа от двух до восьми тонн не менее 3%;
 при массе прицепа от восьми до пятнадцати тонн не менее 4%.
8. Исполнитель обязуется выплачивать доплату  за работу на тяжелых работах, работах с вредными, и (или) опасными и условиями труда в размере, установленным по результатам аттестации рабочих мест от минимального размера заработной платы, установленного на соотвествующий год - в соответствии со Списком производств, цехов, профессий и должностей, а также  перечнем тяжелых работ, работ с вредными  и (или) опасными условиями труда, определенных уполномоченным государственным органом по труду и по согласованию с уполномоченным государственным органом в области здравоохранения, подтвержденный результатами аттестации рабочих мест;
9. Исполнитель обязуется выплачивать ежемесячно/ежеквартально производственные премии в размере не более 33,3% от заработной платы. Порядок и условия выплаты производственных премий для работников должны регулироваться внутренним актом Работодателя, согласованного с Заказчиком.
10. Оплата труда при суммированном учете рабочего времени производится за фактически отработанное количество рабочих часов по графику сменности (графику вахт). При этом начисление заработной платы производится по часовой тарифной ставке, рассчитанной исходя из тарифной ставки (должностного оклада) и месячной нормы рабочего времени в соответствии с балансом рабочего времени на соответствующий календарный год.
11. Исполнитель обязуется выплачивать годовое вознаграждение работникам в размере одного должностного оклада/тарифной ставки. Порядок и условия выплаты годового вознаграждения для работников должны регулироваться внутренним актом Работодателя, согласованного с Заказчиком.
12. Вопросы системы оплаты труда должны регулироваться внутренним актом Работодателя (правилами/положением об оплате труда), согласованного с Заказчиком.
13. Утверждение/изменение штатного расписания согласуется с Заказчиком.
14. Работодатель ежегодно  индексирует тарифную ставку и окладов не менее 5% в порядке установленном актом работодателя. 
15. Исполнитель обязан соблюдать все нормы и законы трудового, налогового законодательства.</t>
    </r>
  </si>
  <si>
    <t xml:space="preserve">Стропальщик </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</si>
</sst>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b/>
      <sz val="9"/>
      <color theme="1"/>
      <name val="Times New Roman"/>
      <family val="1"/>
      <charset val="204"/>
    </font>
    <font>
      <sz val="9"/>
      <color theme="1"/>
      <name val="Times New Roman"/>
      <family val="1"/>
      <charset val="204"/>
    </font>
    <font>
      <sz val="8"/>
      <color theme="1"/>
      <name val="Times New Roman"/>
      <family val="1"/>
      <charset val="204"/>
    </font>
    <font>
      <b/>
      <sz val="12"/>
      <color theme="1"/>
      <name val="Times New Roman"/>
      <family val="1"/>
      <charset val="204"/>
    </font>
    <font>
      <sz val="11"/>
      <color theme="1"/>
      <name val="Times New Roman"/>
      <family val="1"/>
      <charset val="204"/>
    </font>
    <font>
      <b/>
      <sz val="11"/>
      <color theme="1"/>
      <name val="Times New Roman"/>
      <family val="1"/>
      <charset val="204"/>
    </font>
    <font>
      <sz val="10"/>
      <color theme="1"/>
      <name val="Times New Roman"/>
      <family val="1"/>
      <charset val="204"/>
    </font>
    <font>
      <b/>
      <sz val="10"/>
      <color theme="1"/>
      <name val="Times New Roman"/>
      <family val="1"/>
      <charset val="204"/>
    </font>
    <font>
      <sz val="9"/>
      <name val="Times New Roman"/>
      <family val="1"/>
      <charset val="204"/>
    </font>
  </fonts>
  <fills count="3">
    <fill>
      <patternFill patternType="none"/>
    </fill>
    <fill>
      <patternFill patternType="gray125"/>
    </fill>
    <fill>
      <patternFill patternType="solid">
        <fgColor rgb="FFFFFF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0" fontId="1" fillId="2" borderId="1" xfId="0" applyFont="1" applyFill="1" applyBorder="1" applyAlignment="1">
      <alignment horizontal="center" vertical="center" wrapText="1"/>
    </xf>
    <xf numFmtId="0" fontId="1" fillId="2" borderId="1" xfId="0" applyFont="1" applyFill="1" applyBorder="1" applyAlignment="1">
      <alignment vertical="center"/>
    </xf>
    <xf numFmtId="0" fontId="2" fillId="2" borderId="1" xfId="0" applyFont="1" applyFill="1" applyBorder="1" applyAlignment="1">
      <alignment horizontal="center" vertical="center"/>
    </xf>
    <xf numFmtId="0" fontId="2" fillId="2" borderId="1" xfId="0" applyFont="1" applyFill="1" applyBorder="1" applyAlignment="1">
      <alignment vertical="center" wrapText="1"/>
    </xf>
    <xf numFmtId="0" fontId="3" fillId="2" borderId="1" xfId="0" applyFont="1" applyFill="1" applyBorder="1" applyAlignment="1">
      <alignment vertical="center" wrapText="1"/>
    </xf>
    <xf numFmtId="3" fontId="2" fillId="2" borderId="1" xfId="0" applyNumberFormat="1" applyFont="1" applyFill="1" applyBorder="1" applyAlignment="1">
      <alignment horizontal="center" vertical="center"/>
    </xf>
    <xf numFmtId="0" fontId="2" fillId="2" borderId="1" xfId="0" applyFont="1" applyFill="1" applyBorder="1" applyAlignment="1">
      <alignment vertical="center"/>
    </xf>
    <xf numFmtId="0" fontId="2" fillId="0" borderId="1" xfId="0" applyFont="1" applyBorder="1" applyAlignment="1">
      <alignment vertical="center"/>
    </xf>
    <xf numFmtId="0" fontId="1" fillId="2" borderId="1" xfId="0" applyFont="1" applyFill="1" applyBorder="1" applyAlignment="1">
      <alignment horizontal="center" vertical="center"/>
    </xf>
    <xf numFmtId="0" fontId="3" fillId="0" borderId="1" xfId="0" applyFont="1" applyBorder="1" applyAlignment="1">
      <alignment vertical="center" wrapText="1"/>
    </xf>
    <xf numFmtId="0" fontId="2" fillId="0" borderId="1" xfId="0" applyFont="1" applyBorder="1" applyAlignment="1">
      <alignment horizontal="center" vertical="center"/>
    </xf>
    <xf numFmtId="3" fontId="2" fillId="0" borderId="1" xfId="0" applyNumberFormat="1" applyFont="1" applyBorder="1" applyAlignment="1">
      <alignment horizontal="center" vertical="center"/>
    </xf>
    <xf numFmtId="0" fontId="3" fillId="0" borderId="1" xfId="0" applyFont="1" applyBorder="1" applyAlignment="1">
      <alignment vertical="center"/>
    </xf>
    <xf numFmtId="3" fontId="2" fillId="2" borderId="1" xfId="0" applyNumberFormat="1" applyFont="1" applyFill="1" applyBorder="1" applyAlignment="1">
      <alignment vertical="center"/>
    </xf>
    <xf numFmtId="0" fontId="4" fillId="2" borderId="1" xfId="0" applyFont="1" applyFill="1" applyBorder="1" applyAlignment="1">
      <alignment vertical="center"/>
    </xf>
    <xf numFmtId="0" fontId="5" fillId="0" borderId="0" xfId="0" applyFont="1"/>
    <xf numFmtId="0" fontId="6" fillId="0" borderId="0" xfId="0" applyFont="1" applyAlignment="1">
      <alignment horizontal="right" vertical="center"/>
    </xf>
    <xf numFmtId="0" fontId="5" fillId="2" borderId="1" xfId="0" applyFont="1" applyFill="1" applyBorder="1" applyAlignment="1">
      <alignment vertical="center"/>
    </xf>
    <xf numFmtId="0" fontId="6" fillId="0" borderId="1" xfId="0" applyFont="1" applyBorder="1"/>
    <xf numFmtId="0" fontId="4" fillId="0" borderId="1" xfId="0" applyFont="1" applyBorder="1" applyAlignment="1">
      <alignment horizontal="center"/>
    </xf>
    <xf numFmtId="0" fontId="6" fillId="0" borderId="0" xfId="0" applyFont="1" applyAlignment="1">
      <alignment horizontal="center"/>
    </xf>
    <xf numFmtId="0" fontId="7" fillId="0" borderId="0" xfId="0" applyFont="1" applyAlignment="1">
      <alignment horizontal="left" vertical="top" wrapText="1"/>
    </xf>
    <xf numFmtId="0" fontId="7" fillId="0" borderId="0" xfId="0" applyFont="1" applyAlignment="1">
      <alignment horizontal="left" vertical="top"/>
    </xf>
    <xf numFmtId="0" fontId="1" fillId="2" borderId="1" xfId="0" applyFont="1" applyFill="1" applyBorder="1" applyAlignment="1">
      <alignment vertical="center"/>
    </xf>
    <xf numFmtId="0" fontId="2"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9" fillId="0" borderId="1" xfId="0" applyFont="1" applyFill="1" applyBorder="1" applyAlignment="1">
      <alignment horizontal="center" vertical="center"/>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0"/>
  <sheetViews>
    <sheetView tabSelected="1" topLeftCell="A103" zoomScale="115" zoomScaleNormal="115" workbookViewId="0">
      <selection activeCell="G7" sqref="G7:G54"/>
    </sheetView>
  </sheetViews>
  <sheetFormatPr defaultRowHeight="15" x14ac:dyDescent="0.25"/>
  <cols>
    <col min="1" max="1" width="32.42578125" style="16" customWidth="1"/>
    <col min="2" max="3" width="12" style="16" customWidth="1"/>
    <col min="4" max="4" width="15.5703125" style="16" customWidth="1"/>
    <col min="5" max="16384" width="9.140625" style="16"/>
  </cols>
  <sheetData>
    <row r="1" spans="1:7" x14ac:dyDescent="0.25">
      <c r="G1" s="17" t="s">
        <v>206</v>
      </c>
    </row>
    <row r="3" spans="1:7" x14ac:dyDescent="0.25">
      <c r="A3" s="21" t="s">
        <v>207</v>
      </c>
      <c r="B3" s="21"/>
      <c r="C3" s="21"/>
      <c r="D3" s="21"/>
      <c r="E3" s="21"/>
      <c r="F3" s="21"/>
      <c r="G3" s="21"/>
    </row>
    <row r="5" spans="1:7" ht="84" x14ac:dyDescent="0.25">
      <c r="A5" s="1" t="s">
        <v>0</v>
      </c>
      <c r="B5" s="1" t="s">
        <v>1</v>
      </c>
      <c r="C5" s="1" t="s">
        <v>2</v>
      </c>
      <c r="D5" s="1" t="s">
        <v>3</v>
      </c>
      <c r="E5" s="1" t="s">
        <v>4</v>
      </c>
      <c r="F5" s="1" t="s">
        <v>5</v>
      </c>
      <c r="G5" s="1" t="s">
        <v>6</v>
      </c>
    </row>
    <row r="6" spans="1:7" x14ac:dyDescent="0.25">
      <c r="A6" s="2" t="s">
        <v>7</v>
      </c>
      <c r="B6" s="2"/>
      <c r="C6" s="2"/>
      <c r="D6" s="2"/>
      <c r="E6" s="2"/>
      <c r="F6" s="3"/>
      <c r="G6" s="9">
        <f>SUM(G7:G54)</f>
        <v>629</v>
      </c>
    </row>
    <row r="7" spans="1:7" ht="22.5" x14ac:dyDescent="0.25">
      <c r="A7" s="4" t="s">
        <v>8</v>
      </c>
      <c r="B7" s="5" t="s">
        <v>9</v>
      </c>
      <c r="C7" s="5" t="s">
        <v>10</v>
      </c>
      <c r="D7" s="5" t="s">
        <v>11</v>
      </c>
      <c r="E7" s="3">
        <v>7</v>
      </c>
      <c r="F7" s="6">
        <v>557597</v>
      </c>
      <c r="G7" s="3">
        <v>23</v>
      </c>
    </row>
    <row r="8" spans="1:7" ht="45.75" customHeight="1" x14ac:dyDescent="0.25">
      <c r="A8" s="7" t="s">
        <v>12</v>
      </c>
      <c r="B8" s="5" t="s">
        <v>13</v>
      </c>
      <c r="C8" s="5" t="s">
        <v>14</v>
      </c>
      <c r="D8" s="5" t="s">
        <v>15</v>
      </c>
      <c r="E8" s="3">
        <v>6</v>
      </c>
      <c r="F8" s="6">
        <v>450176</v>
      </c>
      <c r="G8" s="3">
        <v>3</v>
      </c>
    </row>
    <row r="9" spans="1:7" ht="24" x14ac:dyDescent="0.25">
      <c r="A9" s="4" t="s">
        <v>16</v>
      </c>
      <c r="B9" s="5" t="s">
        <v>17</v>
      </c>
      <c r="C9" s="5" t="s">
        <v>18</v>
      </c>
      <c r="D9" s="5" t="s">
        <v>19</v>
      </c>
      <c r="E9" s="3">
        <v>6</v>
      </c>
      <c r="F9" s="6">
        <v>460211</v>
      </c>
      <c r="G9" s="25">
        <v>4</v>
      </c>
    </row>
    <row r="10" spans="1:7" ht="24" x14ac:dyDescent="0.25">
      <c r="A10" s="4" t="s">
        <v>20</v>
      </c>
      <c r="B10" s="5" t="s">
        <v>21</v>
      </c>
      <c r="C10" s="5" t="s">
        <v>22</v>
      </c>
      <c r="D10" s="5" t="s">
        <v>23</v>
      </c>
      <c r="E10" s="3">
        <v>6</v>
      </c>
      <c r="F10" s="6">
        <v>460211</v>
      </c>
      <c r="G10" s="25">
        <v>50</v>
      </c>
    </row>
    <row r="11" spans="1:7" ht="30.75" customHeight="1" x14ac:dyDescent="0.25">
      <c r="A11" s="4" t="s">
        <v>24</v>
      </c>
      <c r="B11" s="5" t="s">
        <v>25</v>
      </c>
      <c r="C11" s="5" t="s">
        <v>26</v>
      </c>
      <c r="D11" s="5" t="s">
        <v>27</v>
      </c>
      <c r="E11" s="3">
        <v>6</v>
      </c>
      <c r="F11" s="6">
        <v>460211</v>
      </c>
      <c r="G11" s="25">
        <v>23</v>
      </c>
    </row>
    <row r="12" spans="1:7" ht="33.75" x14ac:dyDescent="0.25">
      <c r="A12" s="4" t="s">
        <v>28</v>
      </c>
      <c r="B12" s="5" t="s">
        <v>205</v>
      </c>
      <c r="C12" s="5" t="s">
        <v>29</v>
      </c>
      <c r="D12" s="5" t="s">
        <v>30</v>
      </c>
      <c r="E12" s="3">
        <v>6</v>
      </c>
      <c r="F12" s="14">
        <v>460211</v>
      </c>
      <c r="G12" s="25">
        <v>7</v>
      </c>
    </row>
    <row r="13" spans="1:7" ht="22.5" x14ac:dyDescent="0.25">
      <c r="A13" s="4" t="s">
        <v>31</v>
      </c>
      <c r="B13" s="5" t="s">
        <v>32</v>
      </c>
      <c r="C13" s="5" t="s">
        <v>33</v>
      </c>
      <c r="D13" s="5" t="s">
        <v>34</v>
      </c>
      <c r="E13" s="3">
        <v>6</v>
      </c>
      <c r="F13" s="6">
        <v>460211</v>
      </c>
      <c r="G13" s="25">
        <v>2</v>
      </c>
    </row>
    <row r="14" spans="1:7" ht="45" x14ac:dyDescent="0.25">
      <c r="A14" s="4" t="s">
        <v>35</v>
      </c>
      <c r="B14" s="5" t="s">
        <v>36</v>
      </c>
      <c r="C14" s="5" t="s">
        <v>37</v>
      </c>
      <c r="D14" s="5" t="s">
        <v>38</v>
      </c>
      <c r="E14" s="3">
        <v>6</v>
      </c>
      <c r="F14" s="6">
        <v>460211</v>
      </c>
      <c r="G14" s="25">
        <v>4</v>
      </c>
    </row>
    <row r="15" spans="1:7" ht="33.75" x14ac:dyDescent="0.25">
      <c r="A15" s="7" t="s">
        <v>39</v>
      </c>
      <c r="B15" s="5" t="s">
        <v>40</v>
      </c>
      <c r="C15" s="5" t="s">
        <v>41</v>
      </c>
      <c r="D15" s="5" t="s">
        <v>42</v>
      </c>
      <c r="E15" s="3">
        <v>6</v>
      </c>
      <c r="F15" s="6">
        <v>450176</v>
      </c>
      <c r="G15" s="25">
        <v>4</v>
      </c>
    </row>
    <row r="16" spans="1:7" ht="45" x14ac:dyDescent="0.25">
      <c r="A16" s="4" t="s">
        <v>43</v>
      </c>
      <c r="B16" s="5" t="s">
        <v>44</v>
      </c>
      <c r="C16" s="5" t="s">
        <v>45</v>
      </c>
      <c r="D16" s="5" t="s">
        <v>46</v>
      </c>
      <c r="E16" s="3">
        <v>6</v>
      </c>
      <c r="F16" s="6">
        <v>450176</v>
      </c>
      <c r="G16" s="25">
        <v>4</v>
      </c>
    </row>
    <row r="17" spans="1:7" ht="22.5" x14ac:dyDescent="0.25">
      <c r="A17" s="7" t="s">
        <v>12</v>
      </c>
      <c r="B17" s="5" t="s">
        <v>47</v>
      </c>
      <c r="C17" s="5" t="s">
        <v>48</v>
      </c>
      <c r="D17" s="5" t="s">
        <v>49</v>
      </c>
      <c r="E17" s="3">
        <v>5</v>
      </c>
      <c r="F17" s="6">
        <v>419127</v>
      </c>
      <c r="G17" s="25">
        <v>6</v>
      </c>
    </row>
    <row r="18" spans="1:7" x14ac:dyDescent="0.25">
      <c r="A18" s="7" t="s">
        <v>12</v>
      </c>
      <c r="B18" s="5" t="s">
        <v>50</v>
      </c>
      <c r="C18" s="5" t="s">
        <v>48</v>
      </c>
      <c r="D18" s="5" t="s">
        <v>51</v>
      </c>
      <c r="E18" s="3">
        <v>5</v>
      </c>
      <c r="F18" s="6">
        <v>428763</v>
      </c>
      <c r="G18" s="25">
        <v>53</v>
      </c>
    </row>
    <row r="19" spans="1:7" ht="22.5" x14ac:dyDescent="0.25">
      <c r="A19" s="7" t="s">
        <v>12</v>
      </c>
      <c r="B19" s="5" t="s">
        <v>52</v>
      </c>
      <c r="C19" s="5" t="s">
        <v>48</v>
      </c>
      <c r="D19" s="5" t="s">
        <v>210</v>
      </c>
      <c r="E19" s="3">
        <v>5</v>
      </c>
      <c r="F19" s="6">
        <v>428763</v>
      </c>
      <c r="G19" s="25">
        <v>28</v>
      </c>
    </row>
    <row r="20" spans="1:7" ht="22.5" x14ac:dyDescent="0.25">
      <c r="A20" s="7" t="s">
        <v>12</v>
      </c>
      <c r="B20" s="5" t="s">
        <v>53</v>
      </c>
      <c r="C20" s="5" t="s">
        <v>54</v>
      </c>
      <c r="D20" s="5" t="s">
        <v>55</v>
      </c>
      <c r="E20" s="3">
        <v>5</v>
      </c>
      <c r="F20" s="6">
        <v>438265</v>
      </c>
      <c r="G20" s="25">
        <v>3</v>
      </c>
    </row>
    <row r="21" spans="1:7" ht="25.5" customHeight="1" x14ac:dyDescent="0.25">
      <c r="A21" s="8" t="s">
        <v>12</v>
      </c>
      <c r="B21" s="5" t="s">
        <v>56</v>
      </c>
      <c r="C21" s="5" t="s">
        <v>57</v>
      </c>
      <c r="D21" s="5" t="s">
        <v>58</v>
      </c>
      <c r="E21" s="3">
        <v>5</v>
      </c>
      <c r="F21" s="6">
        <v>428763</v>
      </c>
      <c r="G21" s="25">
        <v>11</v>
      </c>
    </row>
    <row r="22" spans="1:7" ht="22.5" x14ac:dyDescent="0.25">
      <c r="A22" s="7" t="s">
        <v>59</v>
      </c>
      <c r="B22" s="5" t="s">
        <v>60</v>
      </c>
      <c r="C22" s="5" t="s">
        <v>61</v>
      </c>
      <c r="D22" s="5" t="s">
        <v>62</v>
      </c>
      <c r="E22" s="3">
        <v>5</v>
      </c>
      <c r="F22" s="6">
        <v>409627</v>
      </c>
      <c r="G22" s="25">
        <v>10</v>
      </c>
    </row>
    <row r="23" spans="1:7" ht="33.75" x14ac:dyDescent="0.25">
      <c r="A23" s="7" t="s">
        <v>59</v>
      </c>
      <c r="B23" s="5" t="s">
        <v>60</v>
      </c>
      <c r="C23" s="5" t="s">
        <v>63</v>
      </c>
      <c r="D23" s="5" t="s">
        <v>62</v>
      </c>
      <c r="E23" s="3">
        <v>5</v>
      </c>
      <c r="F23" s="6">
        <v>409627</v>
      </c>
      <c r="G23" s="25">
        <v>4</v>
      </c>
    </row>
    <row r="24" spans="1:7" ht="22.5" x14ac:dyDescent="0.25">
      <c r="A24" s="7" t="s">
        <v>59</v>
      </c>
      <c r="B24" s="5" t="s">
        <v>64</v>
      </c>
      <c r="C24" s="5" t="s">
        <v>61</v>
      </c>
      <c r="D24" s="5" t="s">
        <v>65</v>
      </c>
      <c r="E24" s="3">
        <v>5</v>
      </c>
      <c r="F24" s="6">
        <v>409627</v>
      </c>
      <c r="G24" s="25">
        <v>9</v>
      </c>
    </row>
    <row r="25" spans="1:7" ht="24" x14ac:dyDescent="0.25">
      <c r="A25" s="4" t="s">
        <v>16</v>
      </c>
      <c r="B25" s="5" t="s">
        <v>66</v>
      </c>
      <c r="C25" s="5" t="s">
        <v>67</v>
      </c>
      <c r="D25" s="5" t="s">
        <v>68</v>
      </c>
      <c r="E25" s="3">
        <v>5</v>
      </c>
      <c r="F25" s="6">
        <v>438265</v>
      </c>
      <c r="G25" s="25">
        <v>34</v>
      </c>
    </row>
    <row r="26" spans="1:7" x14ac:dyDescent="0.25">
      <c r="A26" s="7" t="s">
        <v>12</v>
      </c>
      <c r="B26" s="5" t="s">
        <v>69</v>
      </c>
      <c r="C26" s="5" t="s">
        <v>70</v>
      </c>
      <c r="D26" s="5" t="s">
        <v>71</v>
      </c>
      <c r="E26" s="3">
        <v>5</v>
      </c>
      <c r="F26" s="6">
        <v>419127</v>
      </c>
      <c r="G26" s="25">
        <v>10</v>
      </c>
    </row>
    <row r="27" spans="1:7" ht="22.5" x14ac:dyDescent="0.25">
      <c r="A27" s="4" t="s">
        <v>35</v>
      </c>
      <c r="B27" s="5" t="s">
        <v>72</v>
      </c>
      <c r="C27" s="5" t="s">
        <v>73</v>
      </c>
      <c r="D27" s="5" t="s">
        <v>209</v>
      </c>
      <c r="E27" s="3">
        <v>5</v>
      </c>
      <c r="F27" s="6">
        <v>438265</v>
      </c>
      <c r="G27" s="25">
        <v>5</v>
      </c>
    </row>
    <row r="28" spans="1:7" ht="18" customHeight="1" x14ac:dyDescent="0.25">
      <c r="A28" s="4" t="s">
        <v>39</v>
      </c>
      <c r="B28" s="5" t="s">
        <v>74</v>
      </c>
      <c r="C28" s="5" t="s">
        <v>75</v>
      </c>
      <c r="D28" s="5" t="s">
        <v>76</v>
      </c>
      <c r="E28" s="3">
        <v>5</v>
      </c>
      <c r="F28" s="6">
        <v>428763</v>
      </c>
      <c r="G28" s="25">
        <v>1</v>
      </c>
    </row>
    <row r="29" spans="1:7" ht="22.5" x14ac:dyDescent="0.25">
      <c r="A29" s="8" t="s">
        <v>12</v>
      </c>
      <c r="B29" s="10" t="s">
        <v>77</v>
      </c>
      <c r="C29" s="10" t="s">
        <v>78</v>
      </c>
      <c r="D29" s="10" t="s">
        <v>79</v>
      </c>
      <c r="E29" s="11">
        <v>5</v>
      </c>
      <c r="F29" s="6">
        <v>428763</v>
      </c>
      <c r="G29" s="25">
        <v>3</v>
      </c>
    </row>
    <row r="30" spans="1:7" ht="24.75" customHeight="1" x14ac:dyDescent="0.25">
      <c r="A30" s="7" t="s">
        <v>12</v>
      </c>
      <c r="B30" s="5" t="s">
        <v>80</v>
      </c>
      <c r="C30" s="5" t="s">
        <v>81</v>
      </c>
      <c r="D30" s="5" t="s">
        <v>82</v>
      </c>
      <c r="E30" s="3">
        <v>5</v>
      </c>
      <c r="F30" s="6">
        <v>438265</v>
      </c>
      <c r="G30" s="25">
        <v>2</v>
      </c>
    </row>
    <row r="31" spans="1:7" ht="22.5" x14ac:dyDescent="0.25">
      <c r="A31" s="7" t="s">
        <v>12</v>
      </c>
      <c r="B31" s="5" t="s">
        <v>83</v>
      </c>
      <c r="C31" s="5" t="s">
        <v>84</v>
      </c>
      <c r="D31" s="5" t="s">
        <v>85</v>
      </c>
      <c r="E31" s="3">
        <v>5</v>
      </c>
      <c r="F31" s="6">
        <v>428763</v>
      </c>
      <c r="G31" s="25">
        <v>6</v>
      </c>
    </row>
    <row r="32" spans="1:7" ht="45" x14ac:dyDescent="0.25">
      <c r="A32" s="7" t="s">
        <v>12</v>
      </c>
      <c r="B32" s="5" t="s">
        <v>86</v>
      </c>
      <c r="C32" s="5" t="s">
        <v>87</v>
      </c>
      <c r="D32" s="5" t="s">
        <v>85</v>
      </c>
      <c r="E32" s="3">
        <v>5</v>
      </c>
      <c r="F32" s="6">
        <v>428763</v>
      </c>
      <c r="G32" s="25">
        <v>12</v>
      </c>
    </row>
    <row r="33" spans="1:7" ht="22.5" x14ac:dyDescent="0.25">
      <c r="A33" s="7" t="s">
        <v>12</v>
      </c>
      <c r="B33" s="5" t="s">
        <v>88</v>
      </c>
      <c r="C33" s="5" t="s">
        <v>89</v>
      </c>
      <c r="D33" s="5" t="s">
        <v>90</v>
      </c>
      <c r="E33" s="3">
        <v>5</v>
      </c>
      <c r="F33" s="6">
        <v>428763</v>
      </c>
      <c r="G33" s="25">
        <v>3</v>
      </c>
    </row>
    <row r="34" spans="1:7" ht="22.5" x14ac:dyDescent="0.25">
      <c r="A34" s="4" t="s">
        <v>91</v>
      </c>
      <c r="B34" s="5" t="s">
        <v>92</v>
      </c>
      <c r="C34" s="5" t="s">
        <v>93</v>
      </c>
      <c r="D34" s="5" t="s">
        <v>208</v>
      </c>
      <c r="E34" s="3">
        <v>5</v>
      </c>
      <c r="F34" s="6">
        <v>428763</v>
      </c>
      <c r="G34" s="25">
        <v>11</v>
      </c>
    </row>
    <row r="35" spans="1:7" ht="45" x14ac:dyDescent="0.25">
      <c r="A35" s="7" t="s">
        <v>59</v>
      </c>
      <c r="B35" s="5" t="s">
        <v>94</v>
      </c>
      <c r="C35" s="5" t="s">
        <v>95</v>
      </c>
      <c r="D35" s="5" t="s">
        <v>96</v>
      </c>
      <c r="E35" s="3">
        <v>5</v>
      </c>
      <c r="F35" s="12">
        <v>428763</v>
      </c>
      <c r="G35" s="25">
        <v>101</v>
      </c>
    </row>
    <row r="36" spans="1:7" ht="22.5" x14ac:dyDescent="0.25">
      <c r="A36" s="7" t="s">
        <v>97</v>
      </c>
      <c r="B36" s="5" t="s">
        <v>9</v>
      </c>
      <c r="C36" s="5" t="s">
        <v>98</v>
      </c>
      <c r="D36" s="5" t="s">
        <v>99</v>
      </c>
      <c r="E36" s="11">
        <v>5</v>
      </c>
      <c r="F36" s="12">
        <v>428763</v>
      </c>
      <c r="G36" s="25">
        <v>8</v>
      </c>
    </row>
    <row r="37" spans="1:7" x14ac:dyDescent="0.25">
      <c r="A37" s="7" t="s">
        <v>59</v>
      </c>
      <c r="B37" s="5" t="s">
        <v>9</v>
      </c>
      <c r="C37" s="5" t="s">
        <v>100</v>
      </c>
      <c r="D37" s="13" t="s">
        <v>101</v>
      </c>
      <c r="E37" s="11">
        <v>5</v>
      </c>
      <c r="F37" s="12">
        <v>428763</v>
      </c>
      <c r="G37" s="25">
        <v>1</v>
      </c>
    </row>
    <row r="38" spans="1:7" ht="22.5" x14ac:dyDescent="0.25">
      <c r="A38" s="8" t="s">
        <v>12</v>
      </c>
      <c r="B38" s="5" t="s">
        <v>102</v>
      </c>
      <c r="C38" s="5" t="s">
        <v>57</v>
      </c>
      <c r="D38" s="5" t="s">
        <v>103</v>
      </c>
      <c r="E38" s="3">
        <v>5</v>
      </c>
      <c r="F38" s="6">
        <v>428763</v>
      </c>
      <c r="G38" s="25">
        <v>3</v>
      </c>
    </row>
    <row r="39" spans="1:7" x14ac:dyDescent="0.25">
      <c r="A39" s="7" t="s">
        <v>12</v>
      </c>
      <c r="B39" s="5" t="s">
        <v>83</v>
      </c>
      <c r="C39" s="5" t="s">
        <v>104</v>
      </c>
      <c r="D39" s="5" t="s">
        <v>85</v>
      </c>
      <c r="E39" s="3">
        <v>5</v>
      </c>
      <c r="F39" s="12">
        <v>428763</v>
      </c>
      <c r="G39" s="27">
        <v>1</v>
      </c>
    </row>
    <row r="40" spans="1:7" ht="22.5" x14ac:dyDescent="0.25">
      <c r="A40" s="7" t="s">
        <v>12</v>
      </c>
      <c r="B40" s="5" t="s">
        <v>105</v>
      </c>
      <c r="C40" s="5" t="s">
        <v>106</v>
      </c>
      <c r="D40" s="5" t="s">
        <v>107</v>
      </c>
      <c r="E40" s="3">
        <v>5</v>
      </c>
      <c r="F40" s="6">
        <v>409627</v>
      </c>
      <c r="G40" s="27">
        <v>3</v>
      </c>
    </row>
    <row r="41" spans="1:7" x14ac:dyDescent="0.25">
      <c r="A41" s="7" t="s">
        <v>59</v>
      </c>
      <c r="B41" s="5" t="s">
        <v>83</v>
      </c>
      <c r="C41" s="5" t="s">
        <v>108</v>
      </c>
      <c r="D41" s="5" t="s">
        <v>109</v>
      </c>
      <c r="E41" s="3">
        <v>5</v>
      </c>
      <c r="F41" s="6">
        <v>409627</v>
      </c>
      <c r="G41" s="27">
        <v>2</v>
      </c>
    </row>
    <row r="42" spans="1:7" ht="22.5" x14ac:dyDescent="0.25">
      <c r="A42" s="7" t="s">
        <v>12</v>
      </c>
      <c r="B42" s="5" t="s">
        <v>69</v>
      </c>
      <c r="C42" s="5" t="s">
        <v>110</v>
      </c>
      <c r="D42" s="5" t="s">
        <v>71</v>
      </c>
      <c r="E42" s="3">
        <v>5</v>
      </c>
      <c r="F42" s="6">
        <v>419127</v>
      </c>
      <c r="G42" s="27">
        <v>50</v>
      </c>
    </row>
    <row r="43" spans="1:7" ht="33.75" x14ac:dyDescent="0.25">
      <c r="A43" s="4" t="s">
        <v>111</v>
      </c>
      <c r="B43" s="5" t="s">
        <v>112</v>
      </c>
      <c r="C43" s="5" t="s">
        <v>113</v>
      </c>
      <c r="D43" s="5" t="s">
        <v>114</v>
      </c>
      <c r="E43" s="3">
        <v>5</v>
      </c>
      <c r="F43" s="6">
        <v>438265</v>
      </c>
      <c r="G43" s="27" t="s">
        <v>115</v>
      </c>
    </row>
    <row r="44" spans="1:7" ht="56.25" customHeight="1" x14ac:dyDescent="0.25">
      <c r="A44" s="4" t="s">
        <v>116</v>
      </c>
      <c r="B44" s="5" t="s">
        <v>117</v>
      </c>
      <c r="C44" s="5" t="s">
        <v>118</v>
      </c>
      <c r="D44" s="5" t="s">
        <v>119</v>
      </c>
      <c r="E44" s="3">
        <v>5</v>
      </c>
      <c r="F44" s="6">
        <v>438265</v>
      </c>
      <c r="G44" s="27" t="s">
        <v>115</v>
      </c>
    </row>
    <row r="45" spans="1:7" x14ac:dyDescent="0.25">
      <c r="A45" s="7" t="s">
        <v>12</v>
      </c>
      <c r="B45" s="5" t="s">
        <v>120</v>
      </c>
      <c r="C45" s="5" t="s">
        <v>121</v>
      </c>
      <c r="D45" s="5" t="s">
        <v>122</v>
      </c>
      <c r="E45" s="3">
        <v>4</v>
      </c>
      <c r="F45" s="6">
        <v>340976</v>
      </c>
      <c r="G45" s="27">
        <v>2</v>
      </c>
    </row>
    <row r="46" spans="1:7" ht="22.5" x14ac:dyDescent="0.25">
      <c r="A46" s="7" t="s">
        <v>12</v>
      </c>
      <c r="B46" s="5" t="s">
        <v>123</v>
      </c>
      <c r="C46" s="5" t="s">
        <v>124</v>
      </c>
      <c r="D46" s="5" t="s">
        <v>125</v>
      </c>
      <c r="E46" s="3">
        <v>4</v>
      </c>
      <c r="F46" s="6">
        <v>340976</v>
      </c>
      <c r="G46" s="25">
        <v>58</v>
      </c>
    </row>
    <row r="47" spans="1:7" ht="22.5" x14ac:dyDescent="0.25">
      <c r="A47" s="7" t="s">
        <v>12</v>
      </c>
      <c r="B47" s="5" t="s">
        <v>126</v>
      </c>
      <c r="C47" s="5" t="s">
        <v>127</v>
      </c>
      <c r="D47" s="5" t="s">
        <v>128</v>
      </c>
      <c r="E47" s="3">
        <v>4</v>
      </c>
      <c r="F47" s="6">
        <v>340976</v>
      </c>
      <c r="G47" s="25">
        <v>8</v>
      </c>
    </row>
    <row r="48" spans="1:7" ht="33.75" x14ac:dyDescent="0.25">
      <c r="A48" s="7" t="s">
        <v>129</v>
      </c>
      <c r="B48" s="5" t="s">
        <v>130</v>
      </c>
      <c r="C48" s="5" t="s">
        <v>131</v>
      </c>
      <c r="D48" s="5" t="s">
        <v>132</v>
      </c>
      <c r="E48" s="3">
        <v>4</v>
      </c>
      <c r="F48" s="6">
        <v>356634</v>
      </c>
      <c r="G48" s="25">
        <v>2</v>
      </c>
    </row>
    <row r="49" spans="1:7" ht="22.5" x14ac:dyDescent="0.25">
      <c r="A49" s="7" t="s">
        <v>12</v>
      </c>
      <c r="B49" s="5" t="s">
        <v>133</v>
      </c>
      <c r="C49" s="5" t="s">
        <v>78</v>
      </c>
      <c r="D49" s="5" t="s">
        <v>134</v>
      </c>
      <c r="E49" s="3">
        <v>4</v>
      </c>
      <c r="F49" s="6">
        <v>356634</v>
      </c>
      <c r="G49" s="25">
        <v>6</v>
      </c>
    </row>
    <row r="50" spans="1:7" ht="22.5" x14ac:dyDescent="0.25">
      <c r="A50" s="7" t="s">
        <v>12</v>
      </c>
      <c r="B50" s="5" t="s">
        <v>135</v>
      </c>
      <c r="C50" s="5" t="s">
        <v>136</v>
      </c>
      <c r="D50" s="5" t="s">
        <v>137</v>
      </c>
      <c r="E50" s="3">
        <v>4</v>
      </c>
      <c r="F50" s="6">
        <v>348739</v>
      </c>
      <c r="G50" s="25">
        <v>2</v>
      </c>
    </row>
    <row r="51" spans="1:7" ht="22.5" x14ac:dyDescent="0.25">
      <c r="A51" s="7" t="s">
        <v>12</v>
      </c>
      <c r="B51" s="5" t="s">
        <v>138</v>
      </c>
      <c r="C51" s="5" t="s">
        <v>139</v>
      </c>
      <c r="D51" s="5" t="s">
        <v>140</v>
      </c>
      <c r="E51" s="3">
        <v>4</v>
      </c>
      <c r="F51" s="6">
        <v>333214</v>
      </c>
      <c r="G51" s="25">
        <v>3</v>
      </c>
    </row>
    <row r="52" spans="1:7" ht="22.5" x14ac:dyDescent="0.25">
      <c r="A52" s="7" t="s">
        <v>12</v>
      </c>
      <c r="B52" s="5" t="s">
        <v>141</v>
      </c>
      <c r="C52" s="5" t="s">
        <v>142</v>
      </c>
      <c r="D52" s="5" t="s">
        <v>143</v>
      </c>
      <c r="E52" s="3">
        <v>4</v>
      </c>
      <c r="F52" s="6">
        <v>340976</v>
      </c>
      <c r="G52" s="25">
        <v>18</v>
      </c>
    </row>
    <row r="53" spans="1:7" ht="22.5" x14ac:dyDescent="0.25">
      <c r="A53" s="7" t="s">
        <v>12</v>
      </c>
      <c r="B53" s="5" t="s">
        <v>141</v>
      </c>
      <c r="C53" s="5" t="s">
        <v>144</v>
      </c>
      <c r="D53" s="5" t="s">
        <v>143</v>
      </c>
      <c r="E53" s="3">
        <v>4</v>
      </c>
      <c r="F53" s="6">
        <v>340976</v>
      </c>
      <c r="G53" s="25">
        <v>25</v>
      </c>
    </row>
    <row r="54" spans="1:7" x14ac:dyDescent="0.25">
      <c r="A54" s="7" t="s">
        <v>12</v>
      </c>
      <c r="B54" s="5" t="s">
        <v>145</v>
      </c>
      <c r="C54" s="5" t="s">
        <v>146</v>
      </c>
      <c r="D54" s="5" t="s">
        <v>147</v>
      </c>
      <c r="E54" s="3">
        <v>4</v>
      </c>
      <c r="F54" s="6">
        <v>356634</v>
      </c>
      <c r="G54" s="25">
        <v>1</v>
      </c>
    </row>
    <row r="55" spans="1:7" x14ac:dyDescent="0.25">
      <c r="A55" s="24" t="s">
        <v>148</v>
      </c>
      <c r="B55" s="24"/>
      <c r="C55" s="24"/>
      <c r="D55" s="24"/>
      <c r="E55" s="24"/>
      <c r="F55" s="18"/>
      <c r="G55" s="26">
        <f>SUM(G56:G75)</f>
        <v>120</v>
      </c>
    </row>
    <row r="56" spans="1:7" ht="24" customHeight="1" x14ac:dyDescent="0.25">
      <c r="A56" s="4" t="s">
        <v>149</v>
      </c>
      <c r="B56" s="4"/>
      <c r="C56" s="4"/>
      <c r="D56" s="4"/>
      <c r="E56" s="3">
        <v>5</v>
      </c>
      <c r="F56" s="6">
        <v>390356</v>
      </c>
      <c r="G56" s="25">
        <v>7</v>
      </c>
    </row>
    <row r="57" spans="1:7" x14ac:dyDescent="0.25">
      <c r="A57" s="8" t="s">
        <v>150</v>
      </c>
      <c r="B57" s="8"/>
      <c r="C57" s="8"/>
      <c r="D57" s="8"/>
      <c r="E57" s="11">
        <v>3</v>
      </c>
      <c r="F57" s="6">
        <v>284370</v>
      </c>
      <c r="G57" s="25">
        <v>1</v>
      </c>
    </row>
    <row r="58" spans="1:7" x14ac:dyDescent="0.25">
      <c r="A58" s="8" t="s">
        <v>150</v>
      </c>
      <c r="B58" s="8"/>
      <c r="C58" s="8"/>
      <c r="D58" s="8"/>
      <c r="E58" s="11">
        <v>3</v>
      </c>
      <c r="F58" s="6">
        <v>278800</v>
      </c>
      <c r="G58" s="25">
        <v>32</v>
      </c>
    </row>
    <row r="59" spans="1:7" x14ac:dyDescent="0.25">
      <c r="A59" s="8" t="s">
        <v>150</v>
      </c>
      <c r="B59" s="8"/>
      <c r="C59" s="8"/>
      <c r="D59" s="8"/>
      <c r="E59" s="11">
        <v>5</v>
      </c>
      <c r="F59" s="6">
        <v>419127</v>
      </c>
      <c r="G59" s="25">
        <v>11</v>
      </c>
    </row>
    <row r="60" spans="1:7" x14ac:dyDescent="0.25">
      <c r="A60" s="7" t="s">
        <v>150</v>
      </c>
      <c r="B60" s="7"/>
      <c r="C60" s="7"/>
      <c r="D60" s="7"/>
      <c r="E60" s="3">
        <v>4</v>
      </c>
      <c r="F60" s="6">
        <v>348739</v>
      </c>
      <c r="G60" s="25">
        <v>11</v>
      </c>
    </row>
    <row r="61" spans="1:7" x14ac:dyDescent="0.25">
      <c r="A61" s="7" t="s">
        <v>150</v>
      </c>
      <c r="B61" s="7"/>
      <c r="C61" s="7"/>
      <c r="D61" s="7"/>
      <c r="E61" s="3">
        <v>4</v>
      </c>
      <c r="F61" s="6">
        <v>340976</v>
      </c>
      <c r="G61" s="25">
        <v>3</v>
      </c>
    </row>
    <row r="62" spans="1:7" x14ac:dyDescent="0.25">
      <c r="A62" s="7" t="s">
        <v>151</v>
      </c>
      <c r="B62" s="7"/>
      <c r="C62" s="7"/>
      <c r="D62" s="7"/>
      <c r="E62" s="3">
        <v>4</v>
      </c>
      <c r="F62" s="6">
        <v>348739</v>
      </c>
      <c r="G62" s="25">
        <v>2</v>
      </c>
    </row>
    <row r="63" spans="1:7" x14ac:dyDescent="0.25">
      <c r="A63" s="7" t="s">
        <v>151</v>
      </c>
      <c r="B63" s="7"/>
      <c r="C63" s="7"/>
      <c r="D63" s="7"/>
      <c r="E63" s="3">
        <v>5</v>
      </c>
      <c r="F63" s="6">
        <v>419127</v>
      </c>
      <c r="G63" s="25">
        <v>2</v>
      </c>
    </row>
    <row r="64" spans="1:7" x14ac:dyDescent="0.25">
      <c r="A64" s="7" t="s">
        <v>152</v>
      </c>
      <c r="B64" s="7"/>
      <c r="C64" s="7"/>
      <c r="D64" s="7"/>
      <c r="E64" s="3">
        <v>6</v>
      </c>
      <c r="F64" s="6">
        <v>440138</v>
      </c>
      <c r="G64" s="25">
        <v>2</v>
      </c>
    </row>
    <row r="65" spans="1:7" x14ac:dyDescent="0.25">
      <c r="A65" s="7" t="s">
        <v>153</v>
      </c>
      <c r="B65" s="7"/>
      <c r="C65" s="7"/>
      <c r="D65" s="7"/>
      <c r="E65" s="3">
        <v>4</v>
      </c>
      <c r="F65" s="6">
        <v>333214</v>
      </c>
      <c r="G65" s="25">
        <v>4</v>
      </c>
    </row>
    <row r="66" spans="1:7" x14ac:dyDescent="0.25">
      <c r="A66" s="7" t="s">
        <v>154</v>
      </c>
      <c r="B66" s="7"/>
      <c r="C66" s="7"/>
      <c r="D66" s="7"/>
      <c r="E66" s="3">
        <v>3</v>
      </c>
      <c r="F66" s="6">
        <v>303908</v>
      </c>
      <c r="G66" s="25">
        <v>1</v>
      </c>
    </row>
    <row r="67" spans="1:7" x14ac:dyDescent="0.25">
      <c r="A67" s="7" t="s">
        <v>154</v>
      </c>
      <c r="B67" s="7"/>
      <c r="C67" s="7"/>
      <c r="D67" s="7"/>
      <c r="E67" s="3">
        <v>4</v>
      </c>
      <c r="F67" s="6">
        <v>364395</v>
      </c>
      <c r="G67" s="25">
        <v>3</v>
      </c>
    </row>
    <row r="68" spans="1:7" x14ac:dyDescent="0.25">
      <c r="A68" s="7" t="s">
        <v>154</v>
      </c>
      <c r="B68" s="7"/>
      <c r="C68" s="7"/>
      <c r="D68" s="7"/>
      <c r="E68" s="3">
        <v>5</v>
      </c>
      <c r="F68" s="6">
        <v>438265</v>
      </c>
      <c r="G68" s="25">
        <v>6</v>
      </c>
    </row>
    <row r="69" spans="1:7" x14ac:dyDescent="0.25">
      <c r="A69" s="7" t="s">
        <v>155</v>
      </c>
      <c r="B69" s="7"/>
      <c r="C69" s="7"/>
      <c r="D69" s="7"/>
      <c r="E69" s="3">
        <v>4</v>
      </c>
      <c r="F69" s="6">
        <v>364395</v>
      </c>
      <c r="G69" s="25">
        <v>1</v>
      </c>
    </row>
    <row r="70" spans="1:7" x14ac:dyDescent="0.25">
      <c r="A70" s="7" t="s">
        <v>155</v>
      </c>
      <c r="B70" s="7"/>
      <c r="C70" s="7"/>
      <c r="D70" s="7"/>
      <c r="E70" s="3">
        <v>5</v>
      </c>
      <c r="F70" s="6">
        <v>438265</v>
      </c>
      <c r="G70" s="25">
        <v>2</v>
      </c>
    </row>
    <row r="71" spans="1:7" x14ac:dyDescent="0.25">
      <c r="A71" s="7" t="s">
        <v>156</v>
      </c>
      <c r="B71" s="7"/>
      <c r="C71" s="7"/>
      <c r="D71" s="7"/>
      <c r="E71" s="3">
        <v>4</v>
      </c>
      <c r="F71" s="6">
        <v>325319</v>
      </c>
      <c r="G71" s="25">
        <v>4</v>
      </c>
    </row>
    <row r="72" spans="1:7" x14ac:dyDescent="0.25">
      <c r="A72" s="7" t="s">
        <v>157</v>
      </c>
      <c r="B72" s="7"/>
      <c r="C72" s="7"/>
      <c r="D72" s="7"/>
      <c r="E72" s="3">
        <v>4</v>
      </c>
      <c r="F72" s="6">
        <v>325319</v>
      </c>
      <c r="G72" s="25">
        <v>1</v>
      </c>
    </row>
    <row r="73" spans="1:7" x14ac:dyDescent="0.25">
      <c r="A73" s="7" t="s">
        <v>158</v>
      </c>
      <c r="B73" s="7"/>
      <c r="C73" s="7"/>
      <c r="D73" s="7"/>
      <c r="E73" s="3">
        <v>5</v>
      </c>
      <c r="F73" s="6">
        <v>390356</v>
      </c>
      <c r="G73" s="25">
        <v>2</v>
      </c>
    </row>
    <row r="74" spans="1:7" x14ac:dyDescent="0.25">
      <c r="A74" s="7" t="s">
        <v>212</v>
      </c>
      <c r="B74" s="7"/>
      <c r="C74" s="7"/>
      <c r="D74" s="7"/>
      <c r="E74" s="3">
        <v>3</v>
      </c>
      <c r="F74" s="6">
        <v>276938.91885279998</v>
      </c>
      <c r="G74" s="25">
        <v>23</v>
      </c>
    </row>
    <row r="75" spans="1:7" x14ac:dyDescent="0.25">
      <c r="A75" s="7" t="s">
        <v>159</v>
      </c>
      <c r="B75" s="7"/>
      <c r="C75" s="7"/>
      <c r="D75" s="7"/>
      <c r="E75" s="3">
        <v>2</v>
      </c>
      <c r="F75" s="6">
        <v>278800</v>
      </c>
      <c r="G75" s="25">
        <v>2</v>
      </c>
    </row>
    <row r="76" spans="1:7" x14ac:dyDescent="0.25">
      <c r="A76" s="2" t="s">
        <v>160</v>
      </c>
      <c r="B76" s="2"/>
      <c r="C76" s="2"/>
      <c r="D76" s="2"/>
      <c r="E76" s="2"/>
      <c r="F76" s="18"/>
      <c r="G76" s="26">
        <f>SUM(G77:G101)</f>
        <v>26</v>
      </c>
    </row>
    <row r="77" spans="1:7" x14ac:dyDescent="0.25">
      <c r="A77" s="7" t="s">
        <v>161</v>
      </c>
      <c r="B77" s="7"/>
      <c r="C77" s="7"/>
      <c r="D77" s="7"/>
      <c r="E77" s="7"/>
      <c r="F77" s="6">
        <v>620768</v>
      </c>
      <c r="G77" s="25">
        <v>1</v>
      </c>
    </row>
    <row r="78" spans="1:7" x14ac:dyDescent="0.25">
      <c r="A78" s="7" t="s">
        <v>162</v>
      </c>
      <c r="B78" s="7"/>
      <c r="C78" s="7"/>
      <c r="D78" s="7"/>
      <c r="E78" s="7"/>
      <c r="F78" s="6">
        <v>826466</v>
      </c>
      <c r="G78" s="25">
        <v>1</v>
      </c>
    </row>
    <row r="79" spans="1:7" x14ac:dyDescent="0.25">
      <c r="A79" s="7" t="s">
        <v>163</v>
      </c>
      <c r="B79" s="7"/>
      <c r="C79" s="7"/>
      <c r="D79" s="7"/>
      <c r="E79" s="7"/>
      <c r="F79" s="6">
        <v>681299</v>
      </c>
      <c r="G79" s="25">
        <v>1</v>
      </c>
    </row>
    <row r="80" spans="1:7" x14ac:dyDescent="0.25">
      <c r="A80" s="7" t="s">
        <v>164</v>
      </c>
      <c r="B80" s="7"/>
      <c r="C80" s="7"/>
      <c r="D80" s="7"/>
      <c r="E80" s="7"/>
      <c r="F80" s="6">
        <v>681299</v>
      </c>
      <c r="G80" s="25">
        <v>1</v>
      </c>
    </row>
    <row r="81" spans="1:7" x14ac:dyDescent="0.25">
      <c r="A81" s="7" t="s">
        <v>165</v>
      </c>
      <c r="B81" s="7"/>
      <c r="C81" s="7"/>
      <c r="D81" s="7"/>
      <c r="E81" s="7"/>
      <c r="F81" s="6">
        <v>412533</v>
      </c>
      <c r="G81" s="25">
        <v>1</v>
      </c>
    </row>
    <row r="82" spans="1:7" x14ac:dyDescent="0.25">
      <c r="A82" s="7" t="s">
        <v>166</v>
      </c>
      <c r="B82" s="7"/>
      <c r="C82" s="7"/>
      <c r="D82" s="7"/>
      <c r="E82" s="7"/>
      <c r="F82" s="6">
        <v>412533</v>
      </c>
      <c r="G82" s="25">
        <v>1</v>
      </c>
    </row>
    <row r="83" spans="1:7" x14ac:dyDescent="0.25">
      <c r="A83" s="7" t="s">
        <v>167</v>
      </c>
      <c r="B83" s="7"/>
      <c r="C83" s="7"/>
      <c r="D83" s="7"/>
      <c r="E83" s="7"/>
      <c r="F83" s="6">
        <v>412533</v>
      </c>
      <c r="G83" s="25">
        <v>1</v>
      </c>
    </row>
    <row r="84" spans="1:7" x14ac:dyDescent="0.25">
      <c r="A84" s="7" t="s">
        <v>168</v>
      </c>
      <c r="B84" s="7"/>
      <c r="C84" s="7"/>
      <c r="D84" s="7"/>
      <c r="E84" s="7"/>
      <c r="F84" s="6">
        <v>412533</v>
      </c>
      <c r="G84" s="25">
        <v>1</v>
      </c>
    </row>
    <row r="85" spans="1:7" x14ac:dyDescent="0.25">
      <c r="A85" s="7" t="s">
        <v>169</v>
      </c>
      <c r="B85" s="7"/>
      <c r="C85" s="7"/>
      <c r="D85" s="7"/>
      <c r="E85" s="7"/>
      <c r="F85" s="6">
        <v>412533</v>
      </c>
      <c r="G85" s="25">
        <v>1</v>
      </c>
    </row>
    <row r="86" spans="1:7" x14ac:dyDescent="0.25">
      <c r="A86" s="7" t="s">
        <v>170</v>
      </c>
      <c r="B86" s="7"/>
      <c r="C86" s="7"/>
      <c r="D86" s="7"/>
      <c r="E86" s="7"/>
      <c r="F86" s="6">
        <v>412533</v>
      </c>
      <c r="G86" s="25">
        <v>1</v>
      </c>
    </row>
    <row r="87" spans="1:7" x14ac:dyDescent="0.25">
      <c r="A87" s="7" t="s">
        <v>171</v>
      </c>
      <c r="B87" s="7"/>
      <c r="C87" s="7"/>
      <c r="D87" s="7"/>
      <c r="E87" s="7"/>
      <c r="F87" s="6">
        <v>343778</v>
      </c>
      <c r="G87" s="25">
        <v>1</v>
      </c>
    </row>
    <row r="88" spans="1:7" x14ac:dyDescent="0.25">
      <c r="A88" s="7" t="s">
        <v>172</v>
      </c>
      <c r="B88" s="7"/>
      <c r="C88" s="7"/>
      <c r="D88" s="7"/>
      <c r="E88" s="7"/>
      <c r="F88" s="6">
        <v>229187</v>
      </c>
      <c r="G88" s="25">
        <v>1</v>
      </c>
    </row>
    <row r="89" spans="1:7" x14ac:dyDescent="0.25">
      <c r="A89" s="7" t="s">
        <v>173</v>
      </c>
      <c r="B89" s="7"/>
      <c r="C89" s="7"/>
      <c r="D89" s="7"/>
      <c r="E89" s="7"/>
      <c r="F89" s="6">
        <v>412533</v>
      </c>
      <c r="G89" s="25">
        <v>1</v>
      </c>
    </row>
    <row r="90" spans="1:7" x14ac:dyDescent="0.25">
      <c r="A90" s="7" t="s">
        <v>174</v>
      </c>
      <c r="B90" s="7"/>
      <c r="C90" s="7"/>
      <c r="D90" s="7"/>
      <c r="E90" s="7"/>
      <c r="F90" s="6">
        <v>481289</v>
      </c>
      <c r="G90" s="25">
        <v>1</v>
      </c>
    </row>
    <row r="91" spans="1:7" x14ac:dyDescent="0.25">
      <c r="A91" s="7" t="s">
        <v>175</v>
      </c>
      <c r="B91" s="7"/>
      <c r="C91" s="7"/>
      <c r="D91" s="7"/>
      <c r="E91" s="7"/>
      <c r="F91" s="6">
        <v>412533</v>
      </c>
      <c r="G91" s="25">
        <v>1</v>
      </c>
    </row>
    <row r="92" spans="1:7" x14ac:dyDescent="0.25">
      <c r="A92" s="7" t="s">
        <v>176</v>
      </c>
      <c r="B92" s="7"/>
      <c r="C92" s="7"/>
      <c r="D92" s="7"/>
      <c r="E92" s="7"/>
      <c r="F92" s="6">
        <v>550045</v>
      </c>
      <c r="G92" s="25">
        <v>1</v>
      </c>
    </row>
    <row r="93" spans="1:7" x14ac:dyDescent="0.25">
      <c r="A93" s="7" t="s">
        <v>177</v>
      </c>
      <c r="B93" s="7"/>
      <c r="C93" s="7"/>
      <c r="D93" s="7"/>
      <c r="E93" s="7"/>
      <c r="F93" s="6">
        <v>343778</v>
      </c>
      <c r="G93" s="25">
        <v>2</v>
      </c>
    </row>
    <row r="94" spans="1:7" x14ac:dyDescent="0.25">
      <c r="A94" s="7" t="s">
        <v>178</v>
      </c>
      <c r="B94" s="7"/>
      <c r="C94" s="7"/>
      <c r="D94" s="7"/>
      <c r="E94" s="7"/>
      <c r="F94" s="6">
        <v>481289</v>
      </c>
      <c r="G94" s="25">
        <v>1</v>
      </c>
    </row>
    <row r="95" spans="1:7" x14ac:dyDescent="0.25">
      <c r="A95" s="7" t="s">
        <v>179</v>
      </c>
      <c r="B95" s="7"/>
      <c r="C95" s="7"/>
      <c r="D95" s="7"/>
      <c r="E95" s="7"/>
      <c r="F95" s="6">
        <v>375403</v>
      </c>
      <c r="G95" s="25">
        <v>1</v>
      </c>
    </row>
    <row r="96" spans="1:7" x14ac:dyDescent="0.25">
      <c r="A96" s="7" t="s">
        <v>180</v>
      </c>
      <c r="B96" s="7"/>
      <c r="C96" s="7"/>
      <c r="D96" s="7"/>
      <c r="E96" s="7"/>
      <c r="F96" s="6">
        <v>375403</v>
      </c>
      <c r="G96" s="25">
        <v>1</v>
      </c>
    </row>
    <row r="97" spans="1:7" x14ac:dyDescent="0.25">
      <c r="A97" s="7" t="s">
        <v>181</v>
      </c>
      <c r="B97" s="7"/>
      <c r="C97" s="7"/>
      <c r="D97" s="7"/>
      <c r="E97" s="7"/>
      <c r="F97" s="6">
        <v>481289</v>
      </c>
      <c r="G97" s="25">
        <v>1</v>
      </c>
    </row>
    <row r="98" spans="1:7" x14ac:dyDescent="0.25">
      <c r="A98" s="7" t="s">
        <v>182</v>
      </c>
      <c r="B98" s="7"/>
      <c r="C98" s="7"/>
      <c r="D98" s="7"/>
      <c r="E98" s="7"/>
      <c r="F98" s="6">
        <v>412533</v>
      </c>
      <c r="G98" s="25">
        <v>1</v>
      </c>
    </row>
    <row r="99" spans="1:7" x14ac:dyDescent="0.25">
      <c r="A99" s="7" t="s">
        <v>183</v>
      </c>
      <c r="B99" s="7"/>
      <c r="C99" s="7"/>
      <c r="D99" s="7"/>
      <c r="E99" s="7"/>
      <c r="F99" s="6">
        <v>403381</v>
      </c>
      <c r="G99" s="25">
        <v>1</v>
      </c>
    </row>
    <row r="100" spans="1:7" x14ac:dyDescent="0.25">
      <c r="A100" s="7" t="s">
        <v>184</v>
      </c>
      <c r="B100" s="7"/>
      <c r="C100" s="7"/>
      <c r="D100" s="7"/>
      <c r="E100" s="7"/>
      <c r="F100" s="6">
        <v>278738</v>
      </c>
      <c r="G100" s="25">
        <v>1</v>
      </c>
    </row>
    <row r="101" spans="1:7" x14ac:dyDescent="0.25">
      <c r="A101" s="7" t="s">
        <v>185</v>
      </c>
      <c r="B101" s="7"/>
      <c r="C101" s="7"/>
      <c r="D101" s="7"/>
      <c r="E101" s="7"/>
      <c r="F101" s="6">
        <v>343778</v>
      </c>
      <c r="G101" s="25">
        <v>1</v>
      </c>
    </row>
    <row r="102" spans="1:7" x14ac:dyDescent="0.25">
      <c r="A102" s="2" t="s">
        <v>186</v>
      </c>
      <c r="B102" s="7"/>
      <c r="C102" s="7"/>
      <c r="D102" s="7"/>
      <c r="E102" s="7"/>
      <c r="F102" s="18"/>
      <c r="G102" s="26">
        <f>SUM(G103:G121)</f>
        <v>68</v>
      </c>
    </row>
    <row r="103" spans="1:7" x14ac:dyDescent="0.25">
      <c r="A103" s="7" t="s">
        <v>187</v>
      </c>
      <c r="B103" s="7"/>
      <c r="C103" s="7"/>
      <c r="D103" s="7"/>
      <c r="E103" s="7"/>
      <c r="F103" s="6">
        <v>996185</v>
      </c>
      <c r="G103" s="25">
        <v>1</v>
      </c>
    </row>
    <row r="104" spans="1:7" x14ac:dyDescent="0.25">
      <c r="A104" s="7" t="s">
        <v>188</v>
      </c>
      <c r="B104" s="7"/>
      <c r="C104" s="7"/>
      <c r="D104" s="7"/>
      <c r="E104" s="7"/>
      <c r="F104" s="6">
        <v>926452</v>
      </c>
      <c r="G104" s="25">
        <v>2</v>
      </c>
    </row>
    <row r="105" spans="1:7" x14ac:dyDescent="0.25">
      <c r="A105" s="7" t="s">
        <v>189</v>
      </c>
      <c r="B105" s="7"/>
      <c r="C105" s="7"/>
      <c r="D105" s="7"/>
      <c r="E105" s="7"/>
      <c r="F105" s="6">
        <v>826466</v>
      </c>
      <c r="G105" s="25">
        <v>2</v>
      </c>
    </row>
    <row r="106" spans="1:7" x14ac:dyDescent="0.25">
      <c r="A106" s="7" t="s">
        <v>190</v>
      </c>
      <c r="B106" s="7"/>
      <c r="C106" s="7"/>
      <c r="D106" s="7"/>
      <c r="E106" s="7"/>
      <c r="F106" s="6">
        <v>426880</v>
      </c>
      <c r="G106" s="25">
        <v>2</v>
      </c>
    </row>
    <row r="107" spans="1:7" x14ac:dyDescent="0.25">
      <c r="A107" s="7" t="s">
        <v>191</v>
      </c>
      <c r="B107" s="7"/>
      <c r="C107" s="7"/>
      <c r="D107" s="7"/>
      <c r="E107" s="7"/>
      <c r="F107" s="6">
        <v>403381</v>
      </c>
      <c r="G107" s="25">
        <v>4</v>
      </c>
    </row>
    <row r="108" spans="1:7" x14ac:dyDescent="0.25">
      <c r="A108" s="7" t="s">
        <v>192</v>
      </c>
      <c r="B108" s="7"/>
      <c r="C108" s="7"/>
      <c r="D108" s="7"/>
      <c r="E108" s="7"/>
      <c r="F108" s="6">
        <v>412533</v>
      </c>
      <c r="G108" s="25">
        <v>1</v>
      </c>
    </row>
    <row r="109" spans="1:7" x14ac:dyDescent="0.25">
      <c r="A109" s="7" t="s">
        <v>193</v>
      </c>
      <c r="B109" s="7"/>
      <c r="C109" s="7"/>
      <c r="D109" s="7"/>
      <c r="E109" s="7"/>
      <c r="F109" s="6">
        <v>403381</v>
      </c>
      <c r="G109" s="25">
        <v>1</v>
      </c>
    </row>
    <row r="110" spans="1:7" x14ac:dyDescent="0.25">
      <c r="A110" s="7" t="s">
        <v>194</v>
      </c>
      <c r="B110" s="7"/>
      <c r="C110" s="7"/>
      <c r="D110" s="7"/>
      <c r="E110" s="7"/>
      <c r="F110" s="6">
        <v>493788</v>
      </c>
      <c r="G110" s="25">
        <v>2</v>
      </c>
    </row>
    <row r="111" spans="1:7" x14ac:dyDescent="0.25">
      <c r="A111" s="7" t="s">
        <v>185</v>
      </c>
      <c r="B111" s="7"/>
      <c r="C111" s="7"/>
      <c r="D111" s="7"/>
      <c r="E111" s="7"/>
      <c r="F111" s="6">
        <v>343778</v>
      </c>
      <c r="G111" s="25">
        <v>1</v>
      </c>
    </row>
    <row r="112" spans="1:7" x14ac:dyDescent="0.25">
      <c r="A112" s="7" t="s">
        <v>195</v>
      </c>
      <c r="B112" s="7"/>
      <c r="C112" s="7"/>
      <c r="D112" s="7"/>
      <c r="E112" s="7"/>
      <c r="F112" s="6">
        <v>278800</v>
      </c>
      <c r="G112" s="25">
        <v>5</v>
      </c>
    </row>
    <row r="113" spans="1:7" x14ac:dyDescent="0.25">
      <c r="A113" s="7" t="s">
        <v>196</v>
      </c>
      <c r="B113" s="7"/>
      <c r="C113" s="7"/>
      <c r="D113" s="7"/>
      <c r="E113" s="7"/>
      <c r="F113" s="6">
        <v>388942</v>
      </c>
      <c r="G113" s="25">
        <v>10</v>
      </c>
    </row>
    <row r="114" spans="1:7" x14ac:dyDescent="0.25">
      <c r="A114" s="7" t="s">
        <v>197</v>
      </c>
      <c r="B114" s="7"/>
      <c r="C114" s="7"/>
      <c r="D114" s="7"/>
      <c r="E114" s="7"/>
      <c r="F114" s="6">
        <v>278800</v>
      </c>
      <c r="G114" s="25">
        <v>3</v>
      </c>
    </row>
    <row r="115" spans="1:7" x14ac:dyDescent="0.25">
      <c r="A115" s="7" t="s">
        <v>198</v>
      </c>
      <c r="B115" s="7"/>
      <c r="C115" s="7"/>
      <c r="D115" s="7"/>
      <c r="E115" s="7"/>
      <c r="F115" s="6">
        <v>717253</v>
      </c>
      <c r="G115" s="25">
        <v>2</v>
      </c>
    </row>
    <row r="116" spans="1:7" x14ac:dyDescent="0.25">
      <c r="A116" s="7" t="s">
        <v>199</v>
      </c>
      <c r="B116" s="7"/>
      <c r="C116" s="7"/>
      <c r="D116" s="7"/>
      <c r="E116" s="7"/>
      <c r="F116" s="6">
        <v>500809</v>
      </c>
      <c r="G116" s="25">
        <v>6</v>
      </c>
    </row>
    <row r="117" spans="1:7" x14ac:dyDescent="0.25">
      <c r="A117" s="7" t="s">
        <v>200</v>
      </c>
      <c r="B117" s="7"/>
      <c r="C117" s="7"/>
      <c r="D117" s="7"/>
      <c r="E117" s="7"/>
      <c r="F117" s="6">
        <v>397260</v>
      </c>
      <c r="G117" s="25">
        <v>2</v>
      </c>
    </row>
    <row r="118" spans="1:7" x14ac:dyDescent="0.25">
      <c r="A118" s="7" t="s">
        <v>201</v>
      </c>
      <c r="B118" s="7"/>
      <c r="C118" s="7"/>
      <c r="D118" s="7"/>
      <c r="E118" s="7"/>
      <c r="F118" s="6">
        <v>717253</v>
      </c>
      <c r="G118" s="25">
        <v>10</v>
      </c>
    </row>
    <row r="119" spans="1:7" x14ac:dyDescent="0.25">
      <c r="A119" s="7" t="s">
        <v>202</v>
      </c>
      <c r="B119" s="7"/>
      <c r="C119" s="7"/>
      <c r="D119" s="7"/>
      <c r="E119" s="7"/>
      <c r="F119" s="6">
        <v>414797</v>
      </c>
      <c r="G119" s="25">
        <v>10</v>
      </c>
    </row>
    <row r="120" spans="1:7" x14ac:dyDescent="0.25">
      <c r="A120" s="7" t="s">
        <v>203</v>
      </c>
      <c r="B120" s="7"/>
      <c r="C120" s="7"/>
      <c r="D120" s="7"/>
      <c r="E120" s="7"/>
      <c r="F120" s="6">
        <v>343778</v>
      </c>
      <c r="G120" s="25">
        <v>2</v>
      </c>
    </row>
    <row r="121" spans="1:7" x14ac:dyDescent="0.25">
      <c r="A121" s="7" t="s">
        <v>172</v>
      </c>
      <c r="B121" s="7"/>
      <c r="C121" s="7"/>
      <c r="D121" s="7"/>
      <c r="E121" s="7"/>
      <c r="F121" s="6">
        <v>229187</v>
      </c>
      <c r="G121" s="3">
        <v>2</v>
      </c>
    </row>
    <row r="122" spans="1:7" ht="15.75" x14ac:dyDescent="0.25">
      <c r="A122" s="15" t="s">
        <v>204</v>
      </c>
      <c r="B122" s="19"/>
      <c r="C122" s="19"/>
      <c r="D122" s="19"/>
      <c r="E122" s="19"/>
      <c r="F122" s="19"/>
      <c r="G122" s="20">
        <f>G6+G55+G76+G102</f>
        <v>843</v>
      </c>
    </row>
    <row r="124" spans="1:7" ht="117" customHeight="1" x14ac:dyDescent="0.25">
      <c r="A124" s="22" t="s">
        <v>211</v>
      </c>
      <c r="B124" s="23"/>
      <c r="C124" s="23"/>
      <c r="D124" s="23"/>
      <c r="E124" s="23"/>
      <c r="F124" s="23"/>
      <c r="G124" s="23"/>
    </row>
    <row r="125" spans="1:7" ht="117" customHeight="1" x14ac:dyDescent="0.25">
      <c r="A125" s="23"/>
      <c r="B125" s="23"/>
      <c r="C125" s="23"/>
      <c r="D125" s="23"/>
      <c r="E125" s="23"/>
      <c r="F125" s="23"/>
      <c r="G125" s="23"/>
    </row>
    <row r="126" spans="1:7" ht="117" customHeight="1" x14ac:dyDescent="0.25">
      <c r="A126" s="23"/>
      <c r="B126" s="23"/>
      <c r="C126" s="23"/>
      <c r="D126" s="23"/>
      <c r="E126" s="23"/>
      <c r="F126" s="23"/>
      <c r="G126" s="23"/>
    </row>
    <row r="127" spans="1:7" ht="117" customHeight="1" x14ac:dyDescent="0.25">
      <c r="A127" s="23"/>
      <c r="B127" s="23"/>
      <c r="C127" s="23"/>
      <c r="D127" s="23"/>
      <c r="E127" s="23"/>
      <c r="F127" s="23"/>
      <c r="G127" s="23"/>
    </row>
    <row r="128" spans="1:7" ht="117" customHeight="1" x14ac:dyDescent="0.25">
      <c r="A128" s="23"/>
      <c r="B128" s="23"/>
      <c r="C128" s="23"/>
      <c r="D128" s="23"/>
      <c r="E128" s="23"/>
      <c r="F128" s="23"/>
      <c r="G128" s="23"/>
    </row>
    <row r="129" spans="1:7" ht="117" customHeight="1" x14ac:dyDescent="0.25">
      <c r="A129" s="23"/>
      <c r="B129" s="23"/>
      <c r="C129" s="23"/>
      <c r="D129" s="23"/>
      <c r="E129" s="23"/>
      <c r="F129" s="23"/>
      <c r="G129" s="23"/>
    </row>
    <row r="130" spans="1:7" ht="54" customHeight="1" x14ac:dyDescent="0.25">
      <c r="A130" s="23"/>
      <c r="B130" s="23"/>
      <c r="C130" s="23"/>
      <c r="D130" s="23"/>
      <c r="E130" s="23"/>
      <c r="F130" s="23"/>
      <c r="G130" s="23"/>
    </row>
  </sheetData>
  <autoFilter ref="A5:H122"/>
  <mergeCells count="3">
    <mergeCell ref="A3:G3"/>
    <mergeCell ref="A124:G130"/>
    <mergeCell ref="A55:E55"/>
  </mergeCells>
  <pageMargins left="0.51181102362204722" right="0.31496062992125984" top="0.35433070866141736" bottom="0.35433070866141736" header="0.31496062992125984" footer="0.31496062992125984"/>
  <pageSetup paperSize="9" scale="95"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2022-08-03T03:43:53Z</dcterms:modified>
</cp:coreProperties>
</file>